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Ком предл 19.11" sheetId="1" r:id="rId1"/>
  </sheets>
  <definedNames>
    <definedName name="_xlnm.Print_Area" localSheetId="0">'Ком предл 19.11'!$A$1:$M$56</definedName>
  </definedNames>
  <calcPr calcId="145621"/>
</workbook>
</file>

<file path=xl/calcChain.xml><?xml version="1.0" encoding="utf-8"?>
<calcChain xmlns="http://schemas.openxmlformats.org/spreadsheetml/2006/main">
  <c r="E28" i="1" l="1"/>
  <c r="H25" i="1" l="1"/>
  <c r="H28" i="1" s="1"/>
  <c r="H26" i="1" l="1"/>
  <c r="H27" i="1"/>
</calcChain>
</file>

<file path=xl/sharedStrings.xml><?xml version="1.0" encoding="utf-8"?>
<sst xmlns="http://schemas.openxmlformats.org/spreadsheetml/2006/main" count="96" uniqueCount="75">
  <si>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</si>
  <si>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</si>
  <si>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</si>
  <si>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</si>
  <si>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</si>
  <si>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</si>
  <si>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</si>
  <si>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</si>
  <si>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</si>
  <si>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</si>
  <si>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</si>
  <si>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</si>
  <si>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</si>
  <si>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</si>
  <si>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</si>
  <si>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</si>
  <si>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</si>
  <si>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</si>
  <si>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</si>
  <si>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</si>
  <si>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</si>
  <si>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</si>
  <si>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</si>
  <si>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</si>
  <si>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</si>
  <si>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</si>
  <si>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</si>
  <si>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</si>
  <si>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</si>
  <si>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</si>
  <si>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</si>
  <si>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</si>
  <si>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</si>
  <si>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</si>
  <si>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</si>
  <si>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</si>
  <si>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</si>
  <si>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</si>
  <si>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</si>
  <si>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</si>
  <si>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</si>
  <si>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</si>
  <si>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</si>
  <si>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</si>
  <si>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</si>
  <si>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Обязательное выполнение требований Технического задания к лоту на реализацию</t>
  </si>
  <si>
    <t>направляет настоящую оферту в ___________________________________________с целью заключения договора</t>
  </si>
  <si>
    <t>-</t>
  </si>
  <si>
    <t>Металлолом газосепараторов</t>
  </si>
  <si>
    <t>ВСЕГО ПО ЛОТУ :</t>
  </si>
  <si>
    <t>1</t>
  </si>
  <si>
    <t>2</t>
  </si>
  <si>
    <t>3</t>
  </si>
  <si>
    <t xml:space="preserve">Обязательное предоставление лицензии «На осуществление заготовки, реализации и переработки лома черных металлов». </t>
  </si>
  <si>
    <t>№ 1906  Реализация «НЛ» (неликвидных МТР, в т.ч.: б\у НКТ, технических отходов, отработанного погружного кабеля и всех видов металлоломов)  и реализация НВЛ (невостребованных ликвидных  материалов)</t>
  </si>
  <si>
    <r>
      <t>С момента заключения договора</t>
    </r>
    <r>
      <rPr>
        <b/>
        <sz val="10"/>
        <rFont val="Times New Roman"/>
        <family val="1"/>
        <charset val="204"/>
      </rPr>
      <t xml:space="preserve">  в течение 45-ти (сорока пяти) календарных дней</t>
    </r>
  </si>
  <si>
    <t>Проинформированы о том, что при подаче коммерческого предложения необходимо рассчитать стоимость с учётом засора лома. Дополнительно при проведении отгрузки засоренность учитываться не будет;</t>
  </si>
  <si>
    <t>При проезде на объекты производства работ обязательно выполнение установленных требований о пропускном и внутриобъектовом режимах;</t>
  </si>
  <si>
    <t>Обязательное выполнение требований в области промышленной и пожарной безопасности, охраны труда и окружающей среды;</t>
  </si>
  <si>
    <t>НДС исчисляется налоговым агентом</t>
  </si>
  <si>
    <t>Приложение № 4 к извещению</t>
  </si>
  <si>
    <t>«____» __________ 2019  г.</t>
  </si>
  <si>
    <t xml:space="preserve">c ООО «РН-Уватнефтегаз» </t>
  </si>
  <si>
    <t>Лом деталей насоса ЭЦН</t>
  </si>
  <si>
    <t>Металлолом-нирезист ЭЦН</t>
  </si>
  <si>
    <t>Филиал Римера-Сервис-Нижневартовск, Тюменская обл, ХМАО-Югра, г. Нижневартовск, улица Северная, дом 53</t>
  </si>
  <si>
    <t>Филиал Римера-Сервис-Нижневартовск, Тюменская обл, ХМАО-Югра, г. Нижневартовск, улица Северная, дом 54</t>
  </si>
  <si>
    <t>Филиал Римера-Сервис-Нижневартовск, Тюменская обл, ХМАО-Югра, г. Нижневартовск, улица Северная, дом 55</t>
  </si>
  <si>
    <t>Лот УНГ.1906.19.11  «Реализация  НЛ (лом черных металлов)»</t>
  </si>
  <si>
    <t>находящийся на территории Филиала «Римера-Сервис-Нижневартовск», в г. Нижневартовск</t>
  </si>
  <si>
    <t>Погрузка и вывоз Товара силами и за счет Покупателя;</t>
  </si>
  <si>
    <t>Наличие собственных поверенных весов с предоставлением сертификата о поверке;</t>
  </si>
  <si>
    <t>Согласны с тем, процедурой реализации по данному лоту предусмотрен опцион ± 30 % от общего объема реализуемого Товара;</t>
  </si>
  <si>
    <t>Обязательное предоставление лицензий «На осуществление деятельности по сбору, транспортированию, обработке, утилизации, обезвреживанию, размещению отходов I-IV классов опасности»;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</si>
  <si>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документации по реализации, ООО "РН-Уватнефтегаз" оставляет за собой право оставить коммерческое предложение без рассмотрения.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</si>
</sst>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6" fillId="0" borderId="0"/>
    <xf numFmtId="165" fontId="16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0" fontId="17" fillId="2" borderId="1" xfId="0" applyFont="1" applyFill="1" applyBorder="1"/>
    <xf numFmtId="0" fontId="17" fillId="2" borderId="0" xfId="0" applyFont="1" applyFill="1"/>
    <xf numFmtId="0" fontId="21" fillId="2" borderId="0" xfId="0" applyFont="1" applyFill="1"/>
    <xf numFmtId="49" fontId="13" fillId="0" borderId="1" xfId="3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right" vertical="center"/>
    </xf>
    <xf numFmtId="49" fontId="20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4" fontId="17" fillId="2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9" fontId="5" fillId="0" borderId="0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22" fillId="0" borderId="0" xfId="0" applyFont="1" applyFill="1" applyBorder="1" applyAlignment="1">
      <alignment vertical="top" wrapText="1"/>
    </xf>
    <xf numFmtId="0" fontId="22" fillId="0" borderId="0" xfId="0" applyFont="1" applyAlignment="1">
      <alignment vertical="top"/>
    </xf>
    <xf numFmtId="49" fontId="22" fillId="0" borderId="0" xfId="0" applyNumberFormat="1" applyFont="1" applyBorder="1" applyAlignment="1">
      <alignment horizontal="left" vertical="top" wrapText="1"/>
    </xf>
    <xf numFmtId="0" fontId="13" fillId="0" borderId="1" xfId="3" applyFont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_Лист2" xfId="1"/>
    <cellStyle name="Стиль 1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view="pageBreakPreview" zoomScaleNormal="100" zoomScaleSheetLayoutView="100" workbookViewId="0">
      <selection activeCell="E37" sqref="E37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7109375" style="43" customWidth="1"/>
    <col min="4" max="4" width="5.7109375" style="1" customWidth="1"/>
    <col min="5" max="5" width="11.140625" style="17" customWidth="1"/>
    <col min="6" max="6" width="39.7109375" style="1" customWidth="1"/>
    <col min="7" max="10" width="15.7109375" style="1" customWidth="1"/>
    <col min="11" max="11" width="15.85546875" style="16" customWidth="1"/>
    <col min="12" max="13" width="15.85546875" style="1" customWidth="1"/>
    <col min="14" max="16384" width="9.140625" style="1"/>
  </cols>
  <sheetData>
    <row r="1" spans="1:14" ht="15.75" x14ac:dyDescent="0.25">
      <c r="B1" s="2"/>
      <c r="C1" s="40"/>
      <c r="D1" s="2"/>
      <c r="E1" s="2"/>
      <c r="F1" s="2"/>
      <c r="G1" s="2"/>
      <c r="H1" s="2"/>
      <c r="I1" s="2"/>
      <c r="J1" s="2"/>
      <c r="K1" s="2"/>
      <c r="L1" s="3"/>
      <c r="M1" s="33" t="s">
        <v>60</v>
      </c>
      <c r="N1" s="2"/>
    </row>
    <row r="2" spans="1:14" ht="10.5" customHeight="1" x14ac:dyDescent="0.25">
      <c r="B2" s="2"/>
      <c r="C2" s="40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x14ac:dyDescent="0.25">
      <c r="B3" s="85" t="s">
        <v>0</v>
      </c>
      <c r="C3" s="85"/>
      <c r="D3" s="85"/>
      <c r="E3" s="73"/>
      <c r="F3" s="73"/>
      <c r="G3" s="73"/>
      <c r="H3" s="73"/>
      <c r="I3" s="73"/>
      <c r="J3" s="73"/>
      <c r="K3" s="73"/>
      <c r="L3" s="73"/>
      <c r="M3" s="73"/>
      <c r="N3" s="2"/>
    </row>
    <row r="4" spans="1:14" ht="17.25" customHeight="1" x14ac:dyDescent="0.25"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2"/>
    </row>
    <row r="5" spans="1:14" ht="15.75" x14ac:dyDescent="0.25">
      <c r="B5" s="2"/>
      <c r="C5" s="40"/>
      <c r="D5" s="2"/>
      <c r="E5" s="2"/>
      <c r="F5" s="2"/>
      <c r="G5" s="2"/>
      <c r="H5" s="2"/>
      <c r="I5" s="2"/>
      <c r="J5" s="2"/>
      <c r="K5" s="2"/>
      <c r="L5" s="2"/>
      <c r="M5" s="36" t="s">
        <v>42</v>
      </c>
      <c r="N5" s="2"/>
    </row>
    <row r="6" spans="1:14" x14ac:dyDescent="0.25">
      <c r="B6" s="2"/>
      <c r="C6" s="40"/>
      <c r="D6" s="2"/>
      <c r="E6" s="2"/>
      <c r="F6" s="2"/>
      <c r="G6" s="2"/>
      <c r="H6" s="2"/>
      <c r="I6" s="2"/>
      <c r="J6" s="2"/>
      <c r="K6" s="2"/>
      <c r="L6" s="2"/>
      <c r="M6" s="34" t="s">
        <v>41</v>
      </c>
      <c r="N6" s="2"/>
    </row>
    <row r="7" spans="1:14" s="4" customFormat="1" ht="15.75" x14ac:dyDescent="0.25">
      <c r="B7" s="5"/>
      <c r="C7" s="41"/>
      <c r="D7" s="5"/>
      <c r="E7" s="5"/>
      <c r="F7" s="5"/>
      <c r="G7" s="5"/>
      <c r="H7" s="5"/>
      <c r="I7" s="86" t="s">
        <v>61</v>
      </c>
      <c r="J7" s="70"/>
      <c r="K7" s="70"/>
      <c r="L7" s="70"/>
      <c r="M7" s="70"/>
      <c r="N7" s="6"/>
    </row>
    <row r="8" spans="1:14" ht="6" customHeight="1" x14ac:dyDescent="0.25">
      <c r="B8" s="2"/>
      <c r="C8" s="40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8" customHeight="1" x14ac:dyDescent="0.25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7"/>
      <c r="N9" s="2"/>
    </row>
    <row r="10" spans="1:14" x14ac:dyDescent="0.25">
      <c r="B10" s="88" t="s">
        <v>1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"/>
      <c r="N10" s="2"/>
    </row>
    <row r="11" spans="1:14" ht="18" customHeight="1" x14ac:dyDescent="0.25">
      <c r="B11" s="89" t="s">
        <v>46</v>
      </c>
      <c r="C11" s="89"/>
      <c r="D11" s="89"/>
      <c r="E11" s="90"/>
      <c r="F11" s="90"/>
      <c r="G11" s="90"/>
      <c r="H11" s="90"/>
      <c r="I11" s="90"/>
      <c r="J11" s="90"/>
      <c r="K11" s="90"/>
      <c r="L11" s="90"/>
      <c r="M11" s="90"/>
      <c r="N11" s="9"/>
    </row>
    <row r="12" spans="1:14" ht="18" customHeight="1" x14ac:dyDescent="0.25">
      <c r="A12" s="84" t="s">
        <v>62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9"/>
    </row>
    <row r="13" spans="1:14" ht="18" customHeight="1" x14ac:dyDescent="0.25">
      <c r="B13" s="27"/>
      <c r="C13" s="39"/>
      <c r="D13" s="27"/>
      <c r="E13" s="29"/>
      <c r="F13" s="29"/>
      <c r="G13" s="29"/>
      <c r="H13" s="29"/>
      <c r="I13" s="29"/>
      <c r="J13" s="29"/>
      <c r="K13" s="28"/>
      <c r="L13" s="28"/>
      <c r="M13" s="28"/>
      <c r="N13" s="26"/>
    </row>
    <row r="14" spans="1:14" ht="35.25" customHeight="1" x14ac:dyDescent="0.25">
      <c r="A14" s="20" t="s">
        <v>37</v>
      </c>
      <c r="B14" s="19"/>
      <c r="C14" s="91" t="s">
        <v>54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26"/>
    </row>
    <row r="15" spans="1:14" ht="18" customHeight="1" x14ac:dyDescent="0.25">
      <c r="B15" s="2"/>
      <c r="C15" s="4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8" customHeight="1" x14ac:dyDescent="0.25">
      <c r="A16" s="95" t="s">
        <v>68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5"/>
      <c r="N16" s="5"/>
    </row>
    <row r="17" spans="1:14" s="4" customFormat="1" ht="18" customHeight="1" x14ac:dyDescent="0.25">
      <c r="A17" s="96" t="s">
        <v>69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5"/>
    </row>
    <row r="18" spans="1:14" s="4" customFormat="1" ht="18" customHeight="1" x14ac:dyDescent="0.25">
      <c r="B18" s="10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10"/>
      <c r="N18" s="11"/>
    </row>
    <row r="19" spans="1:14" s="4" customFormat="1" ht="15.75" x14ac:dyDescent="0.25">
      <c r="B19" s="10"/>
      <c r="C19" s="12"/>
      <c r="D19" s="12"/>
      <c r="E19" s="12"/>
      <c r="F19" s="80" t="s">
        <v>2</v>
      </c>
      <c r="G19" s="80"/>
      <c r="H19" s="80"/>
      <c r="I19" s="80"/>
      <c r="J19" s="12"/>
      <c r="K19" s="12"/>
      <c r="L19" s="12"/>
      <c r="M19" s="10"/>
      <c r="N19" s="11"/>
    </row>
    <row r="20" spans="1:14" s="4" customFormat="1" ht="15.75" x14ac:dyDescent="0.25">
      <c r="B20" s="93" t="s">
        <v>3</v>
      </c>
      <c r="C20" s="93"/>
      <c r="D20" s="93"/>
      <c r="E20" s="93"/>
      <c r="F20" s="93"/>
      <c r="G20" s="93"/>
      <c r="H20" s="93"/>
      <c r="I20" s="93"/>
      <c r="J20" s="93"/>
      <c r="K20" s="13"/>
      <c r="L20" s="13"/>
      <c r="M20" s="13"/>
      <c r="N20" s="11"/>
    </row>
    <row r="21" spans="1:14" s="4" customFormat="1" ht="9" customHeight="1" x14ac:dyDescent="0.25">
      <c r="B21" s="32"/>
      <c r="C21" s="37"/>
      <c r="D21" s="32"/>
      <c r="E21" s="32"/>
      <c r="F21" s="32"/>
      <c r="G21" s="32"/>
      <c r="H21" s="32"/>
      <c r="I21" s="32"/>
      <c r="J21" s="32"/>
      <c r="K21" s="13"/>
      <c r="L21" s="13"/>
      <c r="M21" s="13"/>
      <c r="N21" s="32"/>
    </row>
    <row r="22" spans="1:14" x14ac:dyDescent="0.25">
      <c r="A22" s="75" t="s">
        <v>4</v>
      </c>
      <c r="B22" s="75" t="s">
        <v>5</v>
      </c>
      <c r="C22" s="75" t="s">
        <v>6</v>
      </c>
      <c r="D22" s="75" t="s">
        <v>7</v>
      </c>
      <c r="E22" s="75" t="s">
        <v>36</v>
      </c>
      <c r="F22" s="75" t="s">
        <v>8</v>
      </c>
      <c r="G22" s="75" t="s">
        <v>9</v>
      </c>
      <c r="H22" s="75" t="s">
        <v>10</v>
      </c>
      <c r="I22" s="75" t="s">
        <v>43</v>
      </c>
      <c r="J22" s="75" t="s">
        <v>44</v>
      </c>
      <c r="K22" s="94" t="s">
        <v>11</v>
      </c>
      <c r="L22" s="94"/>
      <c r="M22" s="94"/>
      <c r="N22" s="2"/>
    </row>
    <row r="23" spans="1:14" ht="36.75" customHeight="1" x14ac:dyDescent="0.25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81" t="s">
        <v>12</v>
      </c>
      <c r="L23" s="82"/>
      <c r="M23" s="83"/>
      <c r="N23" s="2"/>
    </row>
    <row r="24" spans="1:14" x14ac:dyDescent="0.25">
      <c r="A24" s="35" t="s">
        <v>13</v>
      </c>
      <c r="B24" s="35" t="s">
        <v>14</v>
      </c>
      <c r="C24" s="38" t="s">
        <v>15</v>
      </c>
      <c r="D24" s="35" t="s">
        <v>16</v>
      </c>
      <c r="E24" s="35" t="s">
        <v>17</v>
      </c>
      <c r="F24" s="35" t="s">
        <v>18</v>
      </c>
      <c r="G24" s="35" t="s">
        <v>19</v>
      </c>
      <c r="H24" s="35" t="s">
        <v>20</v>
      </c>
      <c r="I24" s="35" t="s">
        <v>21</v>
      </c>
      <c r="J24" s="35" t="s">
        <v>22</v>
      </c>
      <c r="K24" s="35" t="s">
        <v>23</v>
      </c>
      <c r="L24" s="35" t="s">
        <v>24</v>
      </c>
      <c r="M24" s="35" t="s">
        <v>25</v>
      </c>
      <c r="N24" s="2"/>
    </row>
    <row r="25" spans="1:14" ht="35.25" customHeight="1" x14ac:dyDescent="0.25">
      <c r="A25" s="55" t="s">
        <v>50</v>
      </c>
      <c r="B25" s="100">
        <v>20256610</v>
      </c>
      <c r="C25" s="102" t="s">
        <v>63</v>
      </c>
      <c r="D25" s="100" t="s">
        <v>40</v>
      </c>
      <c r="E25" s="101">
        <v>43</v>
      </c>
      <c r="F25" s="103" t="s">
        <v>65</v>
      </c>
      <c r="G25" s="44"/>
      <c r="H25" s="56">
        <f>ROUND(E25*G25,2)</f>
        <v>0</v>
      </c>
      <c r="I25" s="66" t="s">
        <v>59</v>
      </c>
      <c r="J25" s="18" t="s">
        <v>47</v>
      </c>
      <c r="K25" s="67" t="s">
        <v>55</v>
      </c>
      <c r="L25" s="68"/>
      <c r="M25" s="69"/>
      <c r="N25" s="2"/>
    </row>
    <row r="26" spans="1:14" ht="35.25" customHeight="1" x14ac:dyDescent="0.25">
      <c r="A26" s="55" t="s">
        <v>51</v>
      </c>
      <c r="B26" s="100">
        <v>20203349</v>
      </c>
      <c r="C26" s="102" t="s">
        <v>64</v>
      </c>
      <c r="D26" s="100" t="s">
        <v>40</v>
      </c>
      <c r="E26" s="101">
        <v>44</v>
      </c>
      <c r="F26" s="103" t="s">
        <v>66</v>
      </c>
      <c r="G26" s="44"/>
      <c r="H26" s="56">
        <f t="shared" ref="H26:H27" si="0">ROUND(E26*G26,2)</f>
        <v>0</v>
      </c>
      <c r="I26" s="66" t="s">
        <v>59</v>
      </c>
      <c r="J26" s="18" t="s">
        <v>47</v>
      </c>
      <c r="K26" s="67" t="s">
        <v>55</v>
      </c>
      <c r="L26" s="68"/>
      <c r="M26" s="69"/>
      <c r="N26" s="2"/>
    </row>
    <row r="27" spans="1:14" ht="35.25" customHeight="1" x14ac:dyDescent="0.25">
      <c r="A27" s="55" t="s">
        <v>52</v>
      </c>
      <c r="B27" s="100">
        <v>20203333</v>
      </c>
      <c r="C27" s="102" t="s">
        <v>48</v>
      </c>
      <c r="D27" s="100" t="s">
        <v>40</v>
      </c>
      <c r="E27" s="101">
        <v>1.9</v>
      </c>
      <c r="F27" s="103" t="s">
        <v>67</v>
      </c>
      <c r="G27" s="44"/>
      <c r="H27" s="56">
        <f t="shared" si="0"/>
        <v>0</v>
      </c>
      <c r="I27" s="66" t="s">
        <v>59</v>
      </c>
      <c r="J27" s="18" t="s">
        <v>47</v>
      </c>
      <c r="K27" s="67" t="s">
        <v>55</v>
      </c>
      <c r="L27" s="68"/>
      <c r="M27" s="69"/>
      <c r="N27" s="2"/>
    </row>
    <row r="28" spans="1:14" s="54" customFormat="1" ht="17.25" x14ac:dyDescent="0.3">
      <c r="A28" s="76" t="s">
        <v>49</v>
      </c>
      <c r="B28" s="77"/>
      <c r="C28" s="78"/>
      <c r="D28" s="45" t="s">
        <v>40</v>
      </c>
      <c r="E28" s="46">
        <f>SUM(E25:E27)</f>
        <v>88.9</v>
      </c>
      <c r="F28" s="47"/>
      <c r="G28" s="48"/>
      <c r="H28" s="49">
        <f>SUM(H25:H27)</f>
        <v>0</v>
      </c>
      <c r="I28" s="49" t="s">
        <v>47</v>
      </c>
      <c r="J28" s="49" t="s">
        <v>47</v>
      </c>
      <c r="K28" s="50"/>
      <c r="L28" s="51"/>
      <c r="M28" s="52"/>
      <c r="N28" s="53"/>
    </row>
    <row r="29" spans="1:14" s="54" customFormat="1" ht="10.5" customHeight="1" x14ac:dyDescent="0.3">
      <c r="A29" s="57"/>
      <c r="B29" s="57"/>
      <c r="C29" s="57"/>
      <c r="D29" s="58"/>
      <c r="E29" s="59"/>
      <c r="F29" s="60"/>
      <c r="G29" s="61"/>
      <c r="H29" s="62"/>
      <c r="I29" s="62"/>
      <c r="J29" s="62"/>
      <c r="K29" s="63"/>
      <c r="L29" s="64"/>
      <c r="M29" s="65"/>
      <c r="N29" s="53"/>
    </row>
    <row r="30" spans="1:14" s="23" customFormat="1" ht="16.5" customHeight="1" x14ac:dyDescent="0.25">
      <c r="A30" s="21"/>
      <c r="B30" s="21" t="s">
        <v>38</v>
      </c>
      <c r="C30" s="42"/>
      <c r="D30" s="21"/>
      <c r="E30" s="22"/>
      <c r="F30" s="22"/>
      <c r="G30" s="22"/>
      <c r="H30" s="22"/>
      <c r="I30" s="22"/>
      <c r="J30" s="22"/>
    </row>
    <row r="31" spans="1:14" s="23" customFormat="1" ht="16.5" customHeight="1" x14ac:dyDescent="0.25">
      <c r="A31" s="30" t="s">
        <v>13</v>
      </c>
      <c r="B31" s="31" t="s">
        <v>70</v>
      </c>
      <c r="C31" s="97"/>
      <c r="D31" s="97"/>
      <c r="E31" s="97"/>
      <c r="F31" s="97"/>
      <c r="G31" s="97"/>
      <c r="H31" s="97"/>
      <c r="I31" s="97"/>
      <c r="J31" s="97"/>
      <c r="K31" s="98"/>
      <c r="L31" s="98"/>
      <c r="M31" s="98"/>
    </row>
    <row r="32" spans="1:14" s="23" customFormat="1" ht="16.5" customHeight="1" x14ac:dyDescent="0.25">
      <c r="A32" s="30" t="s">
        <v>14</v>
      </c>
      <c r="B32" s="31" t="s">
        <v>71</v>
      </c>
      <c r="C32" s="97"/>
      <c r="D32" s="97"/>
      <c r="E32" s="97"/>
      <c r="F32" s="97"/>
      <c r="G32" s="97"/>
      <c r="H32" s="97"/>
      <c r="I32" s="97"/>
      <c r="J32" s="97"/>
      <c r="K32" s="98"/>
      <c r="L32" s="98"/>
      <c r="M32" s="98"/>
    </row>
    <row r="33" spans="1:14" s="23" customFormat="1" ht="16.5" customHeight="1" x14ac:dyDescent="0.25">
      <c r="A33" s="30" t="s">
        <v>15</v>
      </c>
      <c r="B33" s="31" t="s">
        <v>53</v>
      </c>
      <c r="C33" s="97"/>
      <c r="D33" s="97"/>
      <c r="E33" s="97"/>
      <c r="F33" s="97"/>
      <c r="G33" s="97"/>
      <c r="H33" s="97"/>
      <c r="I33" s="97"/>
      <c r="J33" s="97"/>
      <c r="K33" s="98"/>
      <c r="L33" s="98"/>
      <c r="M33" s="98"/>
    </row>
    <row r="34" spans="1:14" s="23" customFormat="1" ht="16.5" customHeight="1" x14ac:dyDescent="0.25">
      <c r="A34" s="30" t="s">
        <v>16</v>
      </c>
      <c r="B34" s="31" t="s">
        <v>73</v>
      </c>
      <c r="C34" s="97"/>
      <c r="D34" s="97"/>
      <c r="E34" s="97"/>
      <c r="F34" s="97"/>
      <c r="G34" s="97"/>
      <c r="H34" s="97"/>
      <c r="I34" s="97"/>
      <c r="J34" s="97"/>
      <c r="K34" s="98"/>
      <c r="L34" s="98"/>
      <c r="M34" s="98"/>
    </row>
    <row r="35" spans="1:14" s="23" customFormat="1" ht="16.5" customHeight="1" x14ac:dyDescent="0.25">
      <c r="A35" s="30" t="s">
        <v>17</v>
      </c>
      <c r="B35" s="31" t="s">
        <v>56</v>
      </c>
      <c r="C35" s="97"/>
      <c r="D35" s="97"/>
      <c r="E35" s="97"/>
      <c r="F35" s="97"/>
      <c r="G35" s="97"/>
      <c r="H35" s="97"/>
      <c r="I35" s="97"/>
      <c r="J35" s="97"/>
      <c r="K35" s="98"/>
      <c r="L35" s="98"/>
      <c r="M35" s="98"/>
    </row>
    <row r="36" spans="1:14" s="23" customFormat="1" ht="16.5" customHeight="1" x14ac:dyDescent="0.25">
      <c r="A36" s="30" t="s">
        <v>18</v>
      </c>
      <c r="B36" s="31" t="s">
        <v>45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</row>
    <row r="37" spans="1:14" s="23" customFormat="1" ht="16.5" customHeight="1" x14ac:dyDescent="0.25">
      <c r="A37" s="30" t="s">
        <v>19</v>
      </c>
      <c r="B37" s="31" t="s">
        <v>57</v>
      </c>
      <c r="C37" s="97"/>
      <c r="D37" s="97"/>
      <c r="E37" s="97"/>
      <c r="F37" s="97"/>
      <c r="G37" s="97"/>
      <c r="H37" s="97"/>
      <c r="I37" s="97"/>
      <c r="J37" s="97"/>
      <c r="K37" s="98"/>
      <c r="L37" s="98"/>
      <c r="M37" s="98"/>
    </row>
    <row r="38" spans="1:14" s="23" customFormat="1" ht="16.5" customHeight="1" x14ac:dyDescent="0.25">
      <c r="A38" s="30" t="s">
        <v>20</v>
      </c>
      <c r="B38" s="31" t="s">
        <v>58</v>
      </c>
      <c r="C38" s="97"/>
      <c r="D38" s="97"/>
      <c r="E38" s="97"/>
      <c r="F38" s="97"/>
      <c r="G38" s="97"/>
      <c r="H38" s="97"/>
      <c r="I38" s="97"/>
      <c r="J38" s="97"/>
      <c r="K38" s="98"/>
      <c r="L38" s="98"/>
      <c r="M38" s="98"/>
    </row>
    <row r="39" spans="1:14" s="23" customFormat="1" ht="15.75" x14ac:dyDescent="0.25">
      <c r="A39" s="30" t="s">
        <v>21</v>
      </c>
      <c r="B39" s="74" t="s">
        <v>72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</row>
    <row r="40" spans="1:14" s="23" customFormat="1" ht="33.75" customHeight="1" x14ac:dyDescent="0.25">
      <c r="A40" s="30" t="s">
        <v>22</v>
      </c>
      <c r="B40" s="74" t="s">
        <v>74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</row>
    <row r="41" spans="1:14" s="23" customFormat="1" ht="7.5" customHeight="1" x14ac:dyDescent="0.25">
      <c r="A41" s="30"/>
      <c r="B41" s="24"/>
      <c r="C41" s="25"/>
      <c r="D41" s="25"/>
      <c r="E41" s="25"/>
      <c r="F41" s="25"/>
      <c r="G41" s="25"/>
      <c r="H41" s="25"/>
      <c r="I41" s="25"/>
      <c r="J41" s="25"/>
    </row>
    <row r="42" spans="1:14" s="4" customFormat="1" ht="15.75" x14ac:dyDescent="0.25">
      <c r="B42" s="71" t="s">
        <v>26</v>
      </c>
      <c r="C42" s="71"/>
      <c r="D42" s="71"/>
      <c r="E42" s="71"/>
      <c r="F42" s="71"/>
      <c r="G42" s="71"/>
      <c r="H42" s="71"/>
      <c r="I42" s="71"/>
      <c r="J42" s="71"/>
      <c r="K42" s="14"/>
      <c r="L42" s="14"/>
      <c r="M42" s="14"/>
      <c r="N42" s="5"/>
    </row>
    <row r="43" spans="1:14" s="4" customFormat="1" ht="15.75" x14ac:dyDescent="0.25">
      <c r="B43" s="71" t="s">
        <v>27</v>
      </c>
      <c r="C43" s="71"/>
      <c r="D43" s="71"/>
      <c r="E43" s="71"/>
      <c r="F43" s="71"/>
      <c r="G43" s="71"/>
      <c r="H43" s="71"/>
      <c r="I43" s="71"/>
      <c r="J43" s="71"/>
      <c r="K43" s="71"/>
      <c r="L43" s="14"/>
      <c r="M43" s="14"/>
      <c r="N43" s="5"/>
    </row>
    <row r="44" spans="1:14" s="4" customFormat="1" ht="6.75" customHeight="1" x14ac:dyDescent="0.25">
      <c r="B44" s="72" t="s">
        <v>39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5"/>
    </row>
    <row r="45" spans="1:14" s="4" customFormat="1" ht="15.75" x14ac:dyDescent="0.25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5"/>
    </row>
    <row r="46" spans="1:14" s="4" customFormat="1" ht="15.75" x14ac:dyDescent="0.25">
      <c r="B46" s="71" t="s">
        <v>28</v>
      </c>
      <c r="C46" s="71"/>
      <c r="D46" s="71"/>
      <c r="E46" s="71"/>
      <c r="F46" s="71"/>
      <c r="G46" s="71"/>
      <c r="H46" s="71"/>
      <c r="I46" s="71"/>
      <c r="J46" s="14"/>
      <c r="K46" s="14"/>
      <c r="L46" s="14"/>
      <c r="M46" s="14"/>
      <c r="N46" s="5"/>
    </row>
    <row r="47" spans="1:14" s="4" customFormat="1" ht="15.75" x14ac:dyDescent="0.25">
      <c r="B47" s="72" t="s">
        <v>29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5"/>
    </row>
    <row r="48" spans="1:14" s="4" customFormat="1" ht="15.75" x14ac:dyDescent="0.25">
      <c r="B48" s="72" t="s">
        <v>30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5"/>
    </row>
    <row r="49" spans="2:14" s="4" customFormat="1" ht="8.25" customHeight="1" x14ac:dyDescent="0.25">
      <c r="B49" s="5"/>
      <c r="C49" s="4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s="4" customFormat="1" ht="15.75" x14ac:dyDescent="0.25">
      <c r="B50" s="70" t="s">
        <v>31</v>
      </c>
      <c r="C50" s="70"/>
      <c r="D50" s="70"/>
      <c r="E50" s="70"/>
      <c r="F50" s="70"/>
      <c r="G50" s="70"/>
      <c r="H50" s="70"/>
      <c r="I50" s="70"/>
      <c r="J50" s="5"/>
      <c r="K50" s="5"/>
      <c r="L50" s="5"/>
      <c r="M50" s="5"/>
      <c r="N50" s="5"/>
    </row>
    <row r="51" spans="2:14" s="4" customFormat="1" ht="15.75" x14ac:dyDescent="0.25">
      <c r="B51" s="5"/>
      <c r="C51" s="4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2:14" s="4" customFormat="1" ht="15.75" x14ac:dyDescent="0.25">
      <c r="B52" s="70" t="s">
        <v>32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5"/>
    </row>
    <row r="53" spans="2:14" s="15" customFormat="1" ht="12.75" x14ac:dyDescent="0.2">
      <c r="B53" s="73" t="s">
        <v>33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2"/>
    </row>
    <row r="54" spans="2:14" s="4" customFormat="1" ht="9.75" customHeight="1" x14ac:dyDescent="0.25">
      <c r="B54" s="5"/>
      <c r="C54" s="4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2:14" s="4" customFormat="1" ht="15.75" x14ac:dyDescent="0.25">
      <c r="B55" s="70" t="s">
        <v>34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5"/>
    </row>
    <row r="56" spans="2:14" x14ac:dyDescent="0.25">
      <c r="H56" s="9" t="s">
        <v>35</v>
      </c>
    </row>
  </sheetData>
  <mergeCells count="40">
    <mergeCell ref="C14:M14"/>
    <mergeCell ref="B20:J20"/>
    <mergeCell ref="K22:M22"/>
    <mergeCell ref="I22:I23"/>
    <mergeCell ref="J22:J23"/>
    <mergeCell ref="C22:C23"/>
    <mergeCell ref="D22:D23"/>
    <mergeCell ref="F22:F23"/>
    <mergeCell ref="G22:G23"/>
    <mergeCell ref="H22:H23"/>
    <mergeCell ref="A16:L16"/>
    <mergeCell ref="A17:M17"/>
    <mergeCell ref="A12:M12"/>
    <mergeCell ref="B3:M4"/>
    <mergeCell ref="I7:M7"/>
    <mergeCell ref="B9:L9"/>
    <mergeCell ref="B10:L10"/>
    <mergeCell ref="B11:M11"/>
    <mergeCell ref="A22:A23"/>
    <mergeCell ref="B22:B23"/>
    <mergeCell ref="A28:C28"/>
    <mergeCell ref="C18:L18"/>
    <mergeCell ref="F19:I19"/>
    <mergeCell ref="E22:E23"/>
    <mergeCell ref="K23:M23"/>
    <mergeCell ref="K25:M25"/>
    <mergeCell ref="K26:M26"/>
    <mergeCell ref="K27:M27"/>
    <mergeCell ref="B55:M55"/>
    <mergeCell ref="B42:J42"/>
    <mergeCell ref="B43:K43"/>
    <mergeCell ref="B44:M45"/>
    <mergeCell ref="B46:I46"/>
    <mergeCell ref="B47:M47"/>
    <mergeCell ref="B48:M48"/>
    <mergeCell ref="B50:I50"/>
    <mergeCell ref="B52:M52"/>
    <mergeCell ref="B53:M53"/>
    <mergeCell ref="B40:M40"/>
    <mergeCell ref="B39:M39"/>
  </mergeCells>
  <phoneticPr fontId="11" type="noConversion"/>
  <pageMargins left="0.74" right="0.23622047244094491" top="0.28999999999999998" bottom="0.37" header="0.15748031496062992" footer="0.15748031496062992"/>
  <pageSetup paperSize="9" scale="58" orientation="landscape" horizontalDpi="180" verticalDpi="180" r:id="rId1"/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19.11</vt:lpstr>
      <vt:lpstr>'Ком предл 19.11'!Область_печати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2019-05-16T11:56:40Z</dcterms:modified>
</cp:coreProperties>
</file>